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13_ncr:1_{C44757D6-5983-4A2A-8AC7-4C822E3158BA}" xr6:coauthVersionLast="47" xr6:coauthVersionMax="47" xr10:uidLastSave="{00000000-0000-0000-0000-000000000000}"/>
  <bookViews>
    <workbookView xWindow="-120" yWindow="-120" windowWidth="29040" windowHeight="15720" xr2:uid="{00000000-000D-0000-FFFF-FFFF00000000}"/>
  </bookViews>
  <sheets>
    <sheet name="PL 5- Tổng nhu cầu thu hút y tế" sheetId="30" r:id="rId1"/>
  </sheets>
  <definedNames>
    <definedName name="_xlnm.Print_Titles" localSheetId="0">'PL 5- Tổng nhu cầu thu hút y tế'!$5:$5</definedName>
  </definedNames>
  <calcPr calcId="191029"/>
</workbook>
</file>

<file path=xl/calcChain.xml><?xml version="1.0" encoding="utf-8"?>
<calcChain xmlns="http://schemas.openxmlformats.org/spreadsheetml/2006/main">
  <c r="I9" i="30" l="1"/>
  <c r="I10" i="30"/>
  <c r="I11" i="30"/>
  <c r="I12" i="30"/>
  <c r="I14" i="30"/>
  <c r="I15" i="30"/>
  <c r="I16" i="30"/>
  <c r="F13" i="30"/>
  <c r="G13" i="30"/>
  <c r="H13" i="30"/>
  <c r="F8" i="30"/>
  <c r="G8" i="30"/>
  <c r="H8" i="30"/>
  <c r="E13" i="30"/>
  <c r="I13" i="30" l="1"/>
  <c r="C8" i="30" l="1"/>
  <c r="C13" i="30"/>
  <c r="H7" i="30" l="1"/>
  <c r="H17" i="30" s="1"/>
  <c r="E8" i="30" l="1"/>
  <c r="F7" i="30"/>
  <c r="F17" i="30" s="1"/>
  <c r="C7" i="30"/>
  <c r="C17" i="30" s="1"/>
  <c r="E7" i="30" l="1"/>
  <c r="I8" i="30"/>
  <c r="E17" i="30"/>
  <c r="G7" i="30"/>
  <c r="G17" i="30" s="1"/>
  <c r="I7" i="30" l="1"/>
  <c r="I17" i="30" s="1"/>
</calcChain>
</file>

<file path=xl/sharedStrings.xml><?xml version="1.0" encoding="utf-8"?>
<sst xmlns="http://schemas.openxmlformats.org/spreadsheetml/2006/main" count="36" uniqueCount="33">
  <si>
    <t>Ghi chú</t>
  </si>
  <si>
    <t>TT</t>
  </si>
  <si>
    <t>II</t>
  </si>
  <si>
    <t>Đối tượng, trình độ chuyên môn</t>
  </si>
  <si>
    <t>Thu hút vào lĩnh vực y tế</t>
  </si>
  <si>
    <t>Tổng số  người đã thu hút theo Nghị quyết số 20/2023/NQ-HĐND</t>
  </si>
  <si>
    <t>Tổng</t>
  </si>
  <si>
    <t>Số lượng hiện có</t>
  </si>
  <si>
    <t>Nhu cầu cần để đáp ứng các chỉ tiêu</t>
  </si>
  <si>
    <t>Nhu cầu thu hút để đáp ứng nguồn nhân lực</t>
  </si>
  <si>
    <t>Người có học vị tiến sỹ chuyên ngành y</t>
  </si>
  <si>
    <t>Bác sĩ chuyên khoa cấp II</t>
  </si>
  <si>
    <t>Thạc sĩ Y khoa, Bác sĩ chuyên khoa cấp I, Bác sĩ nội trú:</t>
  </si>
  <si>
    <t>Bác sĩ đa khoa; Bác sĩ Răng hàm mặt, Bác sĩ Y học dự phòng, Bác sĩ y học cổ truyền</t>
  </si>
  <si>
    <t>Mục tiêu theo các Nghị quyết của Trung ương, của Tỉnh ủy</t>
  </si>
  <si>
    <t>Sở Y tế</t>
  </si>
  <si>
    <t>UBND xã, phường</t>
  </si>
  <si>
    <t>Nhu cầu đào tạo theo chính sách của tỉnh</t>
  </si>
  <si>
    <t>2.1</t>
  </si>
  <si>
    <t>2.2</t>
  </si>
  <si>
    <t>2.3</t>
  </si>
  <si>
    <t>1.1</t>
  </si>
  <si>
    <t>1.2</t>
  </si>
  <si>
    <t>1.3</t>
  </si>
  <si>
    <t>1.4</t>
  </si>
  <si>
    <t>Viên chức đang đi đào tạo theo chính sách của tỉnh</t>
  </si>
  <si>
    <t>Tổng số đang học + nhu cầu đi đào tạo + Tổng số thu hút bằng tổng số chỉ tiêu còn thiếu để phục vụ các mục tiêu nghị quyết của Tỉnh uỷ</t>
  </si>
  <si>
    <t xml:space="preserve">           THỐNG KÊ THỰC TRẠNG VÀ NHU CẦU THU HÚT (LĨNH VỰC Y TẾ) GIAI ĐOẠN 2026 - 2030               </t>
  </si>
  <si>
    <t>(Kèm theo Tờ trình số          /TTr-SNV ngày         tháng       năm 2026 của Sở Nội vụ)</t>
  </si>
  <si>
    <t>Phụ lục 5</t>
  </si>
  <si>
    <t xml:space="preserve"> (1) Tại Nghị quyết số 05-NQ/ĐH ngày 19/9/2025 Nghị quyết Đại hội Đảng bộ tỉnh Lai Châu lần thứ XV, nhiệm kỳ 2025-2030 đề ra mục tiêu đến năm 2030: 
  - Có trên 13,5 bác sĩ/1 vạn dân (Thực trạng hiện nay có 12,93 bác sĩ/1 vạn dân; để đạt mục tiêu cần 723 bác sĩ 
 - Có trên 15% nhân lực y tế có trình độ sau đại học (Thực trạng hiện nay: Tổng số nhân lực y tế có trình độ sau đại học là 250/2.683 đạt 9,3%; để đạt mục tiêu cần 460 nhân lực y tế có trình độ sau đại học.</t>
  </si>
  <si>
    <t xml:space="preserve">
 (2) Nghị quyết số 07-NQ/TU ngày 04/3/2026 của BCH Đảng bộ tỉnh về một số giải pháp tăng cường bảo vệ, chăm sóc và nâng cao sức khỏe Nhân dân tỉnh Lai Châu giai đoạn 2026 - 2030 đề ra mục tiêu: 
  - Đến năm 2027, Bệnh viện Đa khoa tỉnh đạt tiêu chuẩn xếp hạng I, đạt cấp chuyên sâu: Theo quy định tại thông tư 06/2024/TT-BYT để đạt Bệnh viện Đa khoa hạng I cần các tiêu chí: 
 + 60% trở lên các trưởng khoa và phó trưởng khoa đạt trình độ chuyên khoa II (hiện có: 26 khoa với 52 trưởng, phó khoa (Hiện có 3 CKII, đang học 7, 60%=31 người, có 10 người, cần đào tạo thêm 21 người)
 + 60% trở lên điều dưỡng trưởng KTV, hộ sinh trưởng khoa có trình độ sau đại học tương đương với 16 người (Hiện có 3 người, cần đào tạo 13 người).                    
 + Bác sỹ ở các khoa lâm sàng: ít nhất 50% trở lên được đào tạo chuyên khoa I (Hiện có 50 bác sỹ, đang đi học 18 bác sỹ còn lại nhu cầu đào tạo 22 người).
  -  Đến năm 2030, 100% bệnh viện đa khoa đạt tiêu chuẩn xếp hạng II : Theo quy định tại TT 06/2024/TT-BYT không quy định các tiêu chuẩn nhân lực cụ thể, mà chấm điểm theo tỷ lệ % cao nhất sẽ được điểm tối đa, nhân lực được đào tạo sau đại học gắn với danh mục kỹ thuật thực hiện được để đạt tiêu chí chuyên môn (tiêu chí IV đạt tối đa 40 điểm). Hiện tại có Bệnh viện đa khoa Than Uyên, Bệnh viện đa khoa Sìn Hồ đã xếp hạng II theo tiêu chí của Thông tư số 23/2025/TT-BYT ngày 25/8/2025 của Bộ Y tế, xếp hạng II đạt 70-90 điểm (Bệnh viện đa khoa Than Uyên đạt 77/70 điểm; Bệnh viện đa khoa Sìn Hô 71/70 điểm), nhưng theo Thông tư số 06/2024/TT-BYT thay thế Thông tư số 23/2005/TT-BYT điểm của Bệnh viện đa khoa Than Uyên, Bệnh viện đa khoa Sìn Hồ chưa đạt hạng II. Theo đó, để đạt hạng II, các bệnh viện đa khoa phải đạt từ 70 đến 90 điểm (Bệnh viện đa khoa Than Uyên đạt 63,5/70 điểm, thiếu 6,5 điểm; Bệnh viện đa khoa Tân Uyên đạt 60/70 điểm, thiếu 10 điểm; Bệnh viện đa khoa Tam Đường đạt 63,5/70 điểm, thiếu 6,5 điểm; Bệnh viện đa khoa Pa Há đạt 55,5/70 điểm, thiếu 14,5 điểm; Bệnh viện đa khoa Phong Thổ đạt 61,5/70 điểm, thiếu 8,5 điểm; Bệnh viện đa khoa Sìn Hồ đạt 60/70 điểm, thiếu 10 điểm; Bệnh viện đa khoa Mường Tè đạt 60,5/70 điểm, thiếu 4,5 điểm; Bệnh viện đa khoa Nậm Nhùn đạt 54,5/70 điểm, thiếu 15,5 điểm). Trong đó về tiêu chí III nhân lực là 20 điểm, hiện nay các bệnh viên đa khoa mới đạt trung bình 8 điểm (Bệnh viện đa khoa Than Uyên đạt 10/20 điểm; Bệnh viện đa khoa đa khoa Tân Uyên đạt 10/20 điểm; Bệnh viện đa khoa Tam Đường đạt 12/20 điểm; Bệnh viện đa khoa Pa Há đạt 6/20 điểm; Bệnh viện đa khoa Phong Thổ đạt 10/20 điểm; Bệnh viện đa khoa Sìn Hồ đạt 10/20 điểm; Bệnh viện đa khoa Mường Tè đạt 10/20 điểm; Bệnh viện đa khoa Nậm Nhùn đạt 6/20 điểm.</t>
  </si>
  <si>
    <r>
      <t xml:space="preserve">Nghị quyết số 07-NQ/TU ngày 04/3/2026 của BCH Đảng bộ tỉnh về một số giải pháp tăng cường bảo vệ, chăm sóc và nâng cao sức khỏe Nhân dân tỉnh Lai Châu giai đoạn 2026 - 2030.
</t>
    </r>
    <r>
      <rPr>
        <b/>
        <u/>
        <sz val="14"/>
        <color theme="1"/>
        <rFont val="Times New Roman"/>
        <family val="1"/>
      </rPr>
      <t>Đến năm 2027, toàn tỉnh có ít nhất 4 - 5 bác sĩ/trạm y tế.</t>
    </r>
    <r>
      <rPr>
        <sz val="14"/>
        <color theme="1"/>
        <rFont val="Times New Roman"/>
        <family val="1"/>
      </rPr>
      <t xml:space="preserve">
   * Thực trạng hiện nay: Trung bình mỗi trạm Y tế có 2,8 bác sĩ/1 trạm; cụ thể:
  - Có 02 trạm có 06 bác sĩ và thạc sĩ, chuyên khoa I: Phường Đoàn Kết, phường Tân Phong.
  - Có 04 trạm có 04 bác sĩ và thạc sĩ, chuyên khoa I: Xã Mường Kim, xã Nậm Sỏ, xã Sì Lở Lầu, xã Bum Tở
  - Có 16 trạm có 03 bác sĩ và thạc sĩ, chuyên khoa I: Xã Khoen On, xã Than Uyên, xã Mường Than, Xã Bình Lư, Xã Tả Lèng, xã Sin Suối Hồ, xã Phong Thổ, xã Dào San, xã Sìn Hồ, xã Hồng Thu, xã Nậm Tăm, xã Bum Nưa, xã Mường Tè, xã Pa Ủ, xã Mù Cả, xã Tà Tổng
 - Có 16 trạm có 02 bác sĩ và thạc sĩ, chuyên khoa I: Xã Pắc Ta, xã Tân Uyên, xã Mường Khoa, xã Bản Bo, xã Khun Há, xã Khổng Lào, xã Tủa Sín Chải, xã Pu Sam Cáp, xã Nậm Cuổi, xã Nậm Mạ, xã Lê Lợi, xã Nậm Hàng, xã Mường Mô, xã Hua Bum, xã Pa Tần, xã Thu Lũm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</si>
</sst>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4"/>
      <color theme="1"/>
      <name val="Times New Roman"/>
      <family val="1"/>
    </font>
    <font>
      <sz val="14"/>
      <color theme="1"/>
      <name val="Times New Roman"/>
      <family val="1"/>
    </font>
    <font>
      <i/>
      <sz val="14"/>
      <color theme="1"/>
      <name val="Times New Roman"/>
      <family val="1"/>
    </font>
    <font>
      <sz val="12"/>
      <name val=".VnTime"/>
      <family val="2"/>
    </font>
    <font>
      <sz val="12"/>
      <color theme="1"/>
      <name val="Calibri"/>
      <family val="2"/>
      <charset val="163"/>
      <scheme val="minor"/>
    </font>
    <font>
      <sz val="12"/>
      <color theme="1"/>
      <name val="Times New Roman"/>
      <family val="1"/>
    </font>
    <font>
      <b/>
      <u/>
      <sz val="14"/>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3">
    <xf numFmtId="0" fontId="0" fillId="0" borderId="0"/>
    <xf numFmtId="0" fontId="4" fillId="0" borderId="0"/>
    <xf numFmtId="0" fontId="5" fillId="0" borderId="0"/>
  </cellStyleXfs>
  <cellXfs count="34">
    <xf numFmtId="0" fontId="0" fillId="0" borderId="0" xfId="0"/>
    <xf numFmtId="0" fontId="2" fillId="0" borderId="0" xfId="0" applyFont="1"/>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1" fillId="0" borderId="0" xfId="0" applyFont="1" applyAlignment="1">
      <alignment vertical="center"/>
    </xf>
    <xf numFmtId="0" fontId="2"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vertical="center"/>
    </xf>
    <xf numFmtId="0" fontId="1" fillId="0" borderId="1" xfId="0" applyFont="1" applyBorder="1" applyAlignment="1">
      <alignment horizontal="center" vertical="center" wrapText="1"/>
    </xf>
    <xf numFmtId="0" fontId="1" fillId="0" borderId="0" xfId="0" applyFont="1"/>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1" fillId="0" borderId="0" xfId="0" applyFont="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3" fontId="1" fillId="0" borderId="2"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0" fontId="1" fillId="0" borderId="5" xfId="0" applyFont="1" applyBorder="1" applyAlignment="1">
      <alignment horizontal="center"/>
    </xf>
    <xf numFmtId="3" fontId="1"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1" fillId="0" borderId="1" xfId="0" applyFont="1" applyBorder="1" applyAlignment="1">
      <alignment horizontal="center" vertical="center"/>
    </xf>
    <xf numFmtId="3" fontId="1" fillId="0" borderId="1" xfId="0" applyNumberFormat="1" applyFont="1" applyBorder="1" applyAlignment="1">
      <alignment horizontal="center" vertical="center"/>
    </xf>
  </cellXfs>
  <cellStyles count="3">
    <cellStyle name="Normal" xfId="0" builtinId="0"/>
    <cellStyle name="Normal 2 2" xfId="1" xr:uid="{00000000-0005-0000-0000-000001000000}"/>
    <cellStyle name="Normal 3" xfId="2" xr:uid="{00000000-0005-0000-0000-000002000000}"/>
  </cellStyles>
  <dxfs count="0"/>
  <tableStyles count="0" defaultTableStyle="TableStyleMedium2" defaultPivotStyle="PivotStyleMedium9"/>
  <colors>
    <mruColors>
      <color rgb="FFFFE9E7"/>
      <color rgb="FFE8FEF5"/>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7"/>
  <sheetViews>
    <sheetView tabSelected="1" zoomScale="82" zoomScaleNormal="82" workbookViewId="0">
      <pane ySplit="6" topLeftCell="A10" activePane="bottomLeft" state="frozen"/>
      <selection pane="bottomLeft" activeCell="D25" sqref="D25"/>
    </sheetView>
  </sheetViews>
  <sheetFormatPr defaultColWidth="9.140625" defaultRowHeight="18.75"/>
  <cols>
    <col min="1" max="1" width="11" style="5" customWidth="1"/>
    <col min="2" max="2" width="47.140625" style="1" customWidth="1"/>
    <col min="3" max="3" width="15.42578125" style="1" customWidth="1"/>
    <col min="4" max="4" width="82.85546875" style="1" customWidth="1"/>
    <col min="5" max="5" width="15.140625" style="1" customWidth="1"/>
    <col min="6" max="6" width="12" style="1" customWidth="1"/>
    <col min="7" max="7" width="13.42578125" style="1" customWidth="1"/>
    <col min="8" max="8" width="16" style="1" customWidth="1"/>
    <col min="9" max="9" width="19.28515625" style="1" customWidth="1"/>
    <col min="10" max="10" width="26.28515625" style="1" customWidth="1"/>
    <col min="11" max="16384" width="9.140625" style="1"/>
  </cols>
  <sheetData>
    <row r="1" spans="1:13" ht="32.25" customHeight="1">
      <c r="A1" s="13" t="s">
        <v>29</v>
      </c>
      <c r="B1" s="13"/>
      <c r="C1" s="13"/>
      <c r="D1" s="13"/>
      <c r="E1" s="13"/>
      <c r="F1" s="13"/>
      <c r="G1" s="13"/>
      <c r="H1" s="13"/>
      <c r="I1" s="13"/>
      <c r="J1" s="13"/>
    </row>
    <row r="2" spans="1:13" ht="27" customHeight="1">
      <c r="A2" s="20" t="s">
        <v>27</v>
      </c>
      <c r="B2" s="20"/>
      <c r="C2" s="20"/>
      <c r="D2" s="20"/>
      <c r="E2" s="20"/>
      <c r="F2" s="20"/>
      <c r="G2" s="20"/>
      <c r="H2" s="20"/>
      <c r="I2" s="20"/>
      <c r="J2" s="20"/>
      <c r="K2" s="4"/>
      <c r="L2" s="4"/>
      <c r="M2" s="4"/>
    </row>
    <row r="3" spans="1:13" ht="24" customHeight="1">
      <c r="A3" s="12" t="s">
        <v>28</v>
      </c>
      <c r="B3" s="12"/>
      <c r="C3" s="12"/>
      <c r="D3" s="12"/>
      <c r="E3" s="12"/>
      <c r="F3" s="12"/>
      <c r="G3" s="12"/>
      <c r="H3" s="12"/>
      <c r="I3" s="12"/>
      <c r="J3" s="12"/>
      <c r="K3" s="4"/>
      <c r="L3" s="4"/>
      <c r="M3" s="4"/>
    </row>
    <row r="4" spans="1:13" ht="18" customHeight="1">
      <c r="B4" s="6"/>
      <c r="C4" s="6"/>
      <c r="D4" s="6"/>
      <c r="E4" s="6"/>
      <c r="F4" s="6"/>
      <c r="G4" s="6"/>
      <c r="H4" s="6"/>
      <c r="I4" s="26"/>
      <c r="J4" s="26"/>
      <c r="K4" s="7"/>
      <c r="L4" s="7"/>
      <c r="M4" s="7"/>
    </row>
    <row r="5" spans="1:13" s="9" customFormat="1" ht="52.5" customHeight="1">
      <c r="A5" s="21" t="s">
        <v>1</v>
      </c>
      <c r="B5" s="15" t="s">
        <v>3</v>
      </c>
      <c r="C5" s="14" t="s">
        <v>5</v>
      </c>
      <c r="D5" s="15" t="s">
        <v>14</v>
      </c>
      <c r="E5" s="15" t="s">
        <v>8</v>
      </c>
      <c r="F5" s="15" t="s">
        <v>7</v>
      </c>
      <c r="G5" s="15" t="s">
        <v>25</v>
      </c>
      <c r="H5" s="15" t="s">
        <v>17</v>
      </c>
      <c r="I5" s="15" t="s">
        <v>9</v>
      </c>
      <c r="J5" s="15" t="s">
        <v>0</v>
      </c>
    </row>
    <row r="6" spans="1:13" s="9" customFormat="1" ht="69" customHeight="1">
      <c r="A6" s="22"/>
      <c r="B6" s="16"/>
      <c r="C6" s="14"/>
      <c r="D6" s="16"/>
      <c r="E6" s="16"/>
      <c r="F6" s="16"/>
      <c r="G6" s="16"/>
      <c r="H6" s="16"/>
      <c r="I6" s="16"/>
      <c r="J6" s="16"/>
    </row>
    <row r="7" spans="1:13" s="9" customFormat="1" ht="173.25" customHeight="1">
      <c r="A7" s="2" t="s">
        <v>2</v>
      </c>
      <c r="B7" s="10" t="s">
        <v>4</v>
      </c>
      <c r="C7" s="8">
        <f>SUM(C8,C13)</f>
        <v>3</v>
      </c>
      <c r="D7" s="11" t="s">
        <v>30</v>
      </c>
      <c r="E7" s="27">
        <f>SUM(E8,E13)</f>
        <v>1033</v>
      </c>
      <c r="F7" s="27">
        <f t="shared" ref="F7:H7" si="0">SUM(F8,F13)</f>
        <v>594</v>
      </c>
      <c r="G7" s="27">
        <f t="shared" si="0"/>
        <v>112</v>
      </c>
      <c r="H7" s="27">
        <f t="shared" si="0"/>
        <v>206</v>
      </c>
      <c r="I7" s="27">
        <f>E7-F7-G7-H7</f>
        <v>121</v>
      </c>
      <c r="J7" s="23" t="s">
        <v>26</v>
      </c>
    </row>
    <row r="8" spans="1:13" s="9" customFormat="1" ht="45" customHeight="1">
      <c r="A8" s="2">
        <v>1</v>
      </c>
      <c r="B8" s="10" t="s">
        <v>15</v>
      </c>
      <c r="C8" s="8">
        <f>SUM(C9:C12)</f>
        <v>3</v>
      </c>
      <c r="D8" s="8"/>
      <c r="E8" s="27">
        <f t="shared" ref="E8:H8" si="1">SUM(E9:E12)</f>
        <v>831</v>
      </c>
      <c r="F8" s="27">
        <f t="shared" si="1"/>
        <v>486</v>
      </c>
      <c r="G8" s="27">
        <f t="shared" si="1"/>
        <v>108</v>
      </c>
      <c r="H8" s="27">
        <f t="shared" si="1"/>
        <v>167</v>
      </c>
      <c r="I8" s="27">
        <f t="shared" ref="I8:I16" si="2">E8-F8-G8-H8</f>
        <v>70</v>
      </c>
      <c r="J8" s="24"/>
    </row>
    <row r="9" spans="1:13" s="9" customFormat="1" ht="144" customHeight="1">
      <c r="A9" s="3" t="s">
        <v>21</v>
      </c>
      <c r="B9" s="28" t="s">
        <v>10</v>
      </c>
      <c r="C9" s="8">
        <v>0</v>
      </c>
      <c r="D9" s="17" t="s">
        <v>31</v>
      </c>
      <c r="E9" s="27">
        <v>0</v>
      </c>
      <c r="F9" s="27">
        <v>0</v>
      </c>
      <c r="G9" s="27">
        <v>0</v>
      </c>
      <c r="H9" s="27">
        <v>0</v>
      </c>
      <c r="I9" s="27">
        <f t="shared" si="2"/>
        <v>0</v>
      </c>
      <c r="J9" s="24"/>
    </row>
    <row r="10" spans="1:13" s="9" customFormat="1" ht="144" customHeight="1">
      <c r="A10" s="3" t="s">
        <v>22</v>
      </c>
      <c r="B10" s="28" t="s">
        <v>11</v>
      </c>
      <c r="C10" s="8">
        <v>0</v>
      </c>
      <c r="D10" s="18"/>
      <c r="E10" s="27">
        <v>70</v>
      </c>
      <c r="F10" s="27">
        <v>7</v>
      </c>
      <c r="G10" s="27">
        <v>15</v>
      </c>
      <c r="H10" s="27">
        <v>44</v>
      </c>
      <c r="I10" s="27">
        <f t="shared" si="2"/>
        <v>4</v>
      </c>
      <c r="J10" s="24"/>
    </row>
    <row r="11" spans="1:13" s="9" customFormat="1" ht="144" customHeight="1">
      <c r="A11" s="3" t="s">
        <v>23</v>
      </c>
      <c r="B11" s="28" t="s">
        <v>12</v>
      </c>
      <c r="C11" s="8">
        <v>0</v>
      </c>
      <c r="D11" s="18"/>
      <c r="E11" s="27">
        <v>420</v>
      </c>
      <c r="F11" s="27">
        <v>190</v>
      </c>
      <c r="G11" s="27">
        <v>91</v>
      </c>
      <c r="H11" s="27">
        <v>123</v>
      </c>
      <c r="I11" s="27">
        <f t="shared" si="2"/>
        <v>16</v>
      </c>
      <c r="J11" s="24"/>
    </row>
    <row r="12" spans="1:13" s="9" customFormat="1" ht="144" customHeight="1">
      <c r="A12" s="3" t="s">
        <v>24</v>
      </c>
      <c r="B12" s="11" t="s">
        <v>13</v>
      </c>
      <c r="C12" s="8">
        <v>3</v>
      </c>
      <c r="D12" s="19"/>
      <c r="E12" s="27">
        <v>341</v>
      </c>
      <c r="F12" s="27">
        <v>289</v>
      </c>
      <c r="G12" s="27">
        <v>2</v>
      </c>
      <c r="H12" s="27">
        <v>0</v>
      </c>
      <c r="I12" s="27">
        <f t="shared" si="2"/>
        <v>50</v>
      </c>
      <c r="J12" s="24"/>
    </row>
    <row r="13" spans="1:13" s="9" customFormat="1" ht="45" customHeight="1">
      <c r="A13" s="2">
        <v>2</v>
      </c>
      <c r="B13" s="10" t="s">
        <v>16</v>
      </c>
      <c r="C13" s="8">
        <f>SUM(C14:C16)</f>
        <v>0</v>
      </c>
      <c r="D13" s="8"/>
      <c r="E13" s="27">
        <f>SUM(E14:E16)</f>
        <v>202</v>
      </c>
      <c r="F13" s="27">
        <f t="shared" ref="F13:H13" si="3">SUM(F14:F16)</f>
        <v>108</v>
      </c>
      <c r="G13" s="27">
        <f t="shared" si="3"/>
        <v>4</v>
      </c>
      <c r="H13" s="27">
        <f t="shared" si="3"/>
        <v>39</v>
      </c>
      <c r="I13" s="27">
        <f t="shared" si="2"/>
        <v>51</v>
      </c>
      <c r="J13" s="24"/>
    </row>
    <row r="14" spans="1:13" s="9" customFormat="1" ht="118.35" customHeight="1">
      <c r="A14" s="2" t="s">
        <v>18</v>
      </c>
      <c r="B14" s="28" t="s">
        <v>11</v>
      </c>
      <c r="C14" s="8"/>
      <c r="D14" s="29" t="s">
        <v>32</v>
      </c>
      <c r="E14" s="27">
        <v>0</v>
      </c>
      <c r="F14" s="27">
        <v>0</v>
      </c>
      <c r="G14" s="27"/>
      <c r="H14" s="27"/>
      <c r="I14" s="27">
        <f t="shared" si="2"/>
        <v>0</v>
      </c>
      <c r="J14" s="24"/>
    </row>
    <row r="15" spans="1:13" s="9" customFormat="1" ht="118.35" customHeight="1">
      <c r="A15" s="2" t="s">
        <v>19</v>
      </c>
      <c r="B15" s="28" t="s">
        <v>12</v>
      </c>
      <c r="C15" s="8"/>
      <c r="D15" s="30"/>
      <c r="E15" s="27">
        <v>58</v>
      </c>
      <c r="F15" s="27">
        <v>15</v>
      </c>
      <c r="G15" s="27">
        <v>4</v>
      </c>
      <c r="H15" s="27">
        <v>39</v>
      </c>
      <c r="I15" s="27">
        <f t="shared" si="2"/>
        <v>0</v>
      </c>
      <c r="J15" s="24"/>
    </row>
    <row r="16" spans="1:13" s="9" customFormat="1" ht="125.25" customHeight="1">
      <c r="A16" s="3" t="s">
        <v>20</v>
      </c>
      <c r="B16" s="11" t="s">
        <v>13</v>
      </c>
      <c r="C16" s="8"/>
      <c r="D16" s="31"/>
      <c r="E16" s="27">
        <v>144</v>
      </c>
      <c r="F16" s="27">
        <v>93</v>
      </c>
      <c r="G16" s="27">
        <v>0</v>
      </c>
      <c r="H16" s="27">
        <v>0</v>
      </c>
      <c r="I16" s="27">
        <f t="shared" si="2"/>
        <v>51</v>
      </c>
      <c r="J16" s="25"/>
    </row>
    <row r="17" spans="1:10" ht="38.25" customHeight="1">
      <c r="A17" s="32" t="s">
        <v>6</v>
      </c>
      <c r="B17" s="32"/>
      <c r="C17" s="33">
        <f>SUM(C7)</f>
        <v>3</v>
      </c>
      <c r="D17" s="33"/>
      <c r="E17" s="33">
        <f>SUM(E13,E8)</f>
        <v>1033</v>
      </c>
      <c r="F17" s="33">
        <f t="shared" ref="D17:J17" si="4">SUM(F7)</f>
        <v>594</v>
      </c>
      <c r="G17" s="33">
        <f t="shared" si="4"/>
        <v>112</v>
      </c>
      <c r="H17" s="33">
        <f t="shared" si="4"/>
        <v>206</v>
      </c>
      <c r="I17" s="33">
        <f t="shared" si="4"/>
        <v>121</v>
      </c>
      <c r="J17" s="33"/>
    </row>
  </sheetData>
  <mergeCells count="18">
    <mergeCell ref="I4:J4"/>
    <mergeCell ref="D14:D16"/>
    <mergeCell ref="H5:H6"/>
    <mergeCell ref="A3:J3"/>
    <mergeCell ref="A1:J1"/>
    <mergeCell ref="A17:B17"/>
    <mergeCell ref="C5:C6"/>
    <mergeCell ref="D5:D6"/>
    <mergeCell ref="E5:E6"/>
    <mergeCell ref="F5:F6"/>
    <mergeCell ref="I5:I6"/>
    <mergeCell ref="G5:G6"/>
    <mergeCell ref="D9:D12"/>
    <mergeCell ref="A2:J2"/>
    <mergeCell ref="A5:A6"/>
    <mergeCell ref="B5:B6"/>
    <mergeCell ref="J5:J6"/>
    <mergeCell ref="J7:J16"/>
  </mergeCells>
  <pageMargins left="0.55118110236220474" right="0.35433070866141736" top="0.38" bottom="0.23622047244094491" header="0.28000000000000003" footer="0.31496062992125984"/>
  <pageSetup paperSize="8" scale="7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 5- Tổng nhu cầu thu hút y tế</vt:lpstr>
      <vt:lpstr>'PL 5- Tổng nhu cầu thu hút y tế'!Print_Titles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2026-05-31T16:14:31Z</dcterms:modified>
</cp:coreProperties>
</file>